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<sst xmlns="http://schemas.openxmlformats.org/spreadsheetml/2006/main" uniqueCount="57">
  <si>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</si>
  <si>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</si>
  <si>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</si>
  <si>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ใหญ่ กลั่นเรืองแสง    เลขที่ 37/1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</si>
  <si>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</si>
  <si>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</si>
  <si>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</si>
  <si>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</si>
  <si>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</si>
  <si>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</si>
  <si>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</si>
  <si>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</si>
  <si>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</si>
  <si>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</si>
  <si>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</si>
  <si>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</si>
  <si>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</si>
  <si>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</si>
  <si>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</si>
  <si>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</si>
  <si>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</si>
  <si>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</si>
  <si>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</si>
  <si>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</si>
  <si>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</si>
  <si>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</si>
  <si>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</si>
  <si>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</si>
  <si>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</si>
  <si>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</si>
  <si>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</si>
  <si>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</si>
  <si>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</si>
  <si>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</si>
  <si>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</si>
  <si>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</si>
  <si>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</si>
  <si>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</si>
  <si>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</si>
  <si>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</si>
  <si>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ห300/1757</t>
  </si>
  <si>
    <t>3150600064496</t>
  </si>
  <si>
    <t>นาย ใหญ่ กลั่นเรืองแสง</t>
  </si>
  <si>
    <t>37/1 ม.1ท่าช้าง วิเศษชัยชาญ อ่างทอง</t>
  </si>
  <si>
    <t>07F039-B001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</si>
  <si>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</si>
  <si>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</si>
  <si>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</si>
  <si>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</si>
  <si>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 xml:space="preserve">ให้เช่า-อื่นๆ </t>
  </si>
  <si>
    <t>ร้านค้า</t>
  </si>
  <si>
    <t>08E039-B002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</si>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</sst>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45</v>
      </c>
      <c r="AA10" s="70">
        <v>55.56</v>
      </c>
      <c r="AB10" s="73">
        <v>6650</v>
      </c>
      <c r="AC10" s="73" t="str">
        <f>Z10*AB10</f>
        <v>0</v>
      </c>
      <c r="AD10" s="71">
        <v>85</v>
      </c>
      <c r="AE10" s="71">
        <v>85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36</v>
      </c>
      <c r="AA11" s="70">
        <v>44.44</v>
      </c>
      <c r="AB11" s="73">
        <v>6650</v>
      </c>
      <c r="AC11" s="73" t="str">
        <f>Z11*AB11</f>
        <v>0</v>
      </c>
      <c r="AD11" s="71">
        <v>85</v>
      </c>
      <c r="AE11" s="71">
        <v>85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>
        <v>2</v>
      </c>
      <c r="R12" s="69" t="s">
        <v>40</v>
      </c>
      <c r="S12" s="74" t="s">
        <v>41</v>
      </c>
      <c r="T12" s="69" t="s">
        <v>42</v>
      </c>
      <c r="U12" s="69" t="s">
        <v>43</v>
      </c>
      <c r="V12" s="72" t="s">
        <v>51</v>
      </c>
      <c r="W12" s="69" t="s">
        <v>45</v>
      </c>
      <c r="X12" s="69" t="s">
        <v>46</v>
      </c>
      <c r="Y12" s="69" t="s">
        <v>47</v>
      </c>
      <c r="Z12" s="73">
        <v>81</v>
      </c>
      <c r="AA12" s="70">
        <v>100</v>
      </c>
      <c r="AB12" s="73">
        <v>6650</v>
      </c>
      <c r="AC12" s="73" t="str">
        <f>Z12*AB12</f>
        <v>0</v>
      </c>
      <c r="AD12" s="71">
        <v>85</v>
      </c>
      <c r="AE12" s="71">
        <v>85</v>
      </c>
      <c r="AF12" s="73" t="str">
        <f>(AC12*(100-AE12))/100</f>
        <v>0</v>
      </c>
      <c r="AG12" s="73" t="str">
        <f>P12+AF12</f>
        <v>0</v>
      </c>
      <c r="AH12" s="73" t="str">
        <f>AF12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48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52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